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50" windowHeight="11040"/>
  </bookViews>
  <sheets>
    <sheet name="144_27.02.2017_Приложение 1" sheetId="10" r:id="rId1"/>
  </sheets>
  <definedNames>
    <definedName name="_xlnm.Print_Area" localSheetId="0">'144_27.02.2017_Приложение 1'!$A$1:$E$117</definedName>
  </definedNames>
  <calcPr calcId="114210"/>
</workbook>
</file>

<file path=xl/calcChain.xml><?xml version="1.0" encoding="utf-8"?>
<calcChain xmlns="http://schemas.openxmlformats.org/spreadsheetml/2006/main">
  <c r="D55" i="10"/>
  <c r="D111"/>
  <c r="C111"/>
  <c r="C93"/>
  <c r="C79"/>
  <c r="D75"/>
  <c r="D71"/>
  <c r="C75"/>
  <c r="C71"/>
  <c r="D28"/>
  <c r="D106"/>
  <c r="C106"/>
  <c r="D113"/>
  <c r="C113"/>
  <c r="D93"/>
  <c r="D79"/>
  <c r="C55"/>
  <c r="D49"/>
  <c r="C49"/>
  <c r="C28"/>
  <c r="D115"/>
  <c r="C115"/>
  <c r="D68"/>
  <c r="C68"/>
  <c r="D51"/>
  <c r="C51"/>
  <c r="D44"/>
  <c r="C44"/>
  <c r="D35"/>
  <c r="C35"/>
  <c r="D24"/>
  <c r="C24"/>
  <c r="D21"/>
  <c r="C21"/>
  <c r="D15"/>
  <c r="D14"/>
  <c r="C15"/>
  <c r="C14"/>
  <c r="C67"/>
  <c r="C66"/>
  <c r="D67"/>
  <c r="D66"/>
  <c r="D20"/>
  <c r="D13"/>
  <c r="E79"/>
  <c r="E115"/>
  <c r="E68"/>
  <c r="C20"/>
  <c r="C13"/>
  <c r="E28"/>
  <c r="E55"/>
  <c r="E51"/>
  <c r="E71"/>
  <c r="E35"/>
  <c r="E44"/>
  <c r="E106"/>
  <c r="E14"/>
  <c r="E20"/>
  <c r="C117"/>
  <c r="E67"/>
  <c r="E66"/>
  <c r="D117"/>
  <c r="E117"/>
  <c r="E13"/>
</calcChain>
</file>

<file path=xl/comments1.xml><?xml version="1.0" encoding="utf-8"?>
<comments xmlns="http://schemas.openxmlformats.org/spreadsheetml/2006/main">
  <authors>
    <author>Nataly</author>
  </authors>
  <commentList>
    <comment ref="B8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323</t>
        </r>
      </text>
    </comment>
    <comment ref="B94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315</t>
        </r>
      </text>
    </comment>
    <comment ref="B95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316</t>
        </r>
      </text>
    </comment>
    <comment ref="B96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317</t>
        </r>
      </text>
    </comment>
    <comment ref="B97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318</t>
        </r>
      </text>
    </comment>
    <comment ref="B98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320</t>
        </r>
      </text>
    </comment>
    <comment ref="B99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324</t>
        </r>
      </text>
    </comment>
    <comment ref="B100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328</t>
        </r>
      </text>
    </comment>
    <comment ref="B101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342</t>
        </r>
      </text>
    </comment>
    <comment ref="B10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310</t>
        </r>
      </text>
    </comment>
    <comment ref="B103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  <comment ref="B105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351</t>
        </r>
      </text>
    </comment>
  </commentList>
</comments>
</file>

<file path=xl/sharedStrings.xml><?xml version="1.0" encoding="utf-8"?>
<sst xmlns="http://schemas.openxmlformats.org/spreadsheetml/2006/main" count="212" uniqueCount="203">
  <si>
    <t>2.1.3.2 Субвенции на осуществление полномочий по первичному воинскому учету на территориях, где отсутствуют военные комиссариаты</t>
  </si>
  <si>
    <t>202 03 024 05 0220 151</t>
  </si>
  <si>
    <t>ПРИЛОЖЕНИЕ 1</t>
  </si>
  <si>
    <t>к постановлению администрации</t>
  </si>
  <si>
    <t>Дивеевского муниципального района</t>
  </si>
  <si>
    <t>Нижегородской области</t>
  </si>
  <si>
    <t>от 27 февраля 2017 года N 144</t>
  </si>
  <si>
    <t>Поступление доходов по группам, подгрупппам и статьям бюджетной классификации за 2016 год</t>
  </si>
  <si>
    <t>1.4 Доходы от использования имущества, находящегося в государственной и муниципальной собственности</t>
  </si>
  <si>
    <t>1.4.4 Прочие поступления от использования имущества , находящегося в государственной и муниципальной собственности</t>
  </si>
  <si>
    <t>1.5 Платежи при пользовании природными ресурсами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</si>
  <si>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</si>
  <si>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</si>
  <si>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</si>
  <si>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</si>
  <si>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1 08 07150 01 0000 110</t>
  </si>
  <si>
    <t>202 03029 05 0220 151</t>
  </si>
  <si>
    <t>2. Безвозмездные поступления</t>
  </si>
  <si>
    <t>2.1.  Безвозмездные поступления от других бюджетов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</si>
  <si>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</si>
  <si>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</si>
  <si>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</si>
  <si>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</si>
  <si>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</si>
  <si>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</si>
  <si>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</si>
  <si>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1 16 33050 05 0000 140</t>
  </si>
  <si>
    <t>1.3 Государственная пошлина, сборы</t>
  </si>
  <si>
    <t>1.3.1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</si>
  <si>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2.1.4.2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</si>
  <si>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1 11 07015 05 0000 120</t>
  </si>
  <si>
    <t>202 03007 05 0110 151</t>
  </si>
  <si>
    <t>2.1.3.1 Субвенции бюджетам на составление (изменение) списков кандидатов в присяжные заседатели федеральных судов общей юрисдикции в РФ</t>
  </si>
  <si>
    <t>2.1.3.3 Субвенция 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 , реализующих образовательную программу дошкольного образования, в т.ч. обеспечение организации выплаты компенсации родительской платы</t>
  </si>
  <si>
    <t>План на 2016 год</t>
  </si>
  <si>
    <t>1.3.2 Государственная пошлина за совершение действий, связанных с приобретением гражданства РФ или выходом из гражданства РФ, а также с выездом в РФ или выездом из РФ</t>
  </si>
  <si>
    <t>1 08 06000 01 0000 110</t>
  </si>
  <si>
    <t>1 08 07020 01 0000 110</t>
  </si>
  <si>
    <t>1 08 07100 01 0000 110</t>
  </si>
  <si>
    <t>1.4.1 Доходы получаемые в виде   арендной платы за земельные участки, государственная собственность на которые не разграничена</t>
  </si>
  <si>
    <t>1.4.3 Доходы от перечисления части прибыли, оставшихся после уплаты налогов</t>
  </si>
  <si>
    <t>1.6 Доходы от оказания платных услуг (работ) и компенсации затрат государства</t>
  </si>
  <si>
    <t>1.6.1 Прочие доходы от компенсации затрат бюджетов муниципальных районов</t>
  </si>
  <si>
    <t>113 02995 05 0000 130</t>
  </si>
  <si>
    <t>116 21050 05 0000 140</t>
  </si>
  <si>
    <t>202 02077 05 0000 151</t>
  </si>
  <si>
    <t>2.1.2.1 Субсидии бюджетам муниципальных районов на софинсирование капитальных вложений в объекты муниципальной собственности</t>
  </si>
  <si>
    <t>202 03 121 05 0220 151</t>
  </si>
  <si>
    <t>218 05010 05 0000 180</t>
  </si>
  <si>
    <t xml:space="preserve">2.1.3.4 Субвенция на возмещение части затрат на приобретение элитных семян за счет средств федерального бюджета </t>
  </si>
  <si>
    <t xml:space="preserve">2.1.3.5 Субвенция на возмещение части затрат на приобретение элитных семян за счет средств областного бюджета </t>
  </si>
  <si>
    <t>2.1.4.2 Межбюджетные трансферты на государственную поддержку муниципальных учреждений культуры находящихся на территории сельских поселений</t>
  </si>
  <si>
    <t>218 00000 00 0000 180</t>
  </si>
  <si>
    <t>202 03091 05 0110 151</t>
  </si>
  <si>
    <t>202 03101 05 0 220 151</t>
  </si>
  <si>
    <t>202 03103 05 0220 151</t>
  </si>
  <si>
    <t>202 03103 05 0110 151</t>
  </si>
  <si>
    <t>202 03115 05 0220 151</t>
  </si>
  <si>
    <t xml:space="preserve">202 03024 05 000 151 </t>
  </si>
  <si>
    <t>202 03024 05 0000 151</t>
  </si>
  <si>
    <t>202 03024 05 0220 151</t>
  </si>
  <si>
    <t>202 04000 00 0000 151</t>
  </si>
  <si>
    <t>2 02 04014 05 0000 151</t>
  </si>
  <si>
    <t>202 04052 05 0110 151</t>
  </si>
  <si>
    <t>219 00000 00 0000 151</t>
  </si>
  <si>
    <t>219 05000 05 0000 151</t>
  </si>
  <si>
    <t xml:space="preserve">1 05 04020 02 0000 110 </t>
  </si>
  <si>
    <t xml:space="preserve">1 1603010 01 0000 140 </t>
  </si>
  <si>
    <t>1.8.2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</si>
  <si>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1.8.3 Денежные взыскания (штрафы) и иные суммы, взимаемые с лиц, виновных в совершении преступлений, и в возмещение ущерба имуществу, зачисляемые в бюджеты муниципальных районов</t>
  </si>
  <si>
    <t>1.8.1. Денежные взыскания ( штрафы) за нарушение законодательства  о налогах и сборах</t>
  </si>
  <si>
    <t>1.8.4.Денежные взыскания ( штрафы) за нарушение законодательства в области охраны окружающей среды</t>
  </si>
  <si>
    <t>1.8.6 Денежные взыскания (штрафы) за нарушения в оласти обеспечения санитарно-эпидемилогического благополучия человека</t>
  </si>
  <si>
    <t>2 0204012 05 0000 151</t>
  </si>
  <si>
    <t>2.1.4.1. Межбюджетные трансферты, передаваемые бюджетам муниципальных районов для компенсации дополнительных расходов</t>
  </si>
  <si>
    <t>2 0204025 05 0110 151</t>
  </si>
  <si>
    <t>2.1.4.3. Межбюджетные трансферты, передаваемые бюджетам муниципальных районов на комплектацию книжных фондов библиотек муниципальных образований.</t>
  </si>
  <si>
    <t>202 03115 05 0110 151</t>
  </si>
  <si>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</si>
  <si>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</si>
  <si>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</si>
  <si>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</si>
  <si>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</si>
  <si>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</si>
  <si>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</si>
  <si>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</si>
  <si>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</si>
  <si>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</si>
  <si>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</si>
  <si>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</si>
  <si>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</si>
  <si>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</si>
  <si>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</si>
  <si>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</si>
  <si>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</si>
  <si>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</si>
  <si>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1 11 05013 10 0000 120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</si>
  <si>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</si>
  <si>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</si>
  <si>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</si>
  <si>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</si>
  <si>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</si>
  <si>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</si>
  <si>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</si>
  <si>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</si>
  <si>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</si>
  <si>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</si>
  <si>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</si>
  <si>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</si>
  <si>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</si>
  <si>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</si>
  <si>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</si>
  <si>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</si>
  <si>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2 02 01000 00 000 151</t>
  </si>
  <si>
    <t>2 02 02000 00 0000 151</t>
  </si>
  <si>
    <t xml:space="preserve"> 202 02999 05 0220 151</t>
  </si>
  <si>
    <t>2 02 03000 05 0000151</t>
  </si>
  <si>
    <t>202 03015 05 0110 151</t>
  </si>
  <si>
    <t>Всего доходов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</si>
  <si>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</si>
  <si>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113 00000 00 0000 000</t>
  </si>
  <si>
    <t>1 01 02040 01 0000 110</t>
  </si>
  <si>
    <t>1.2.3.Налог взимаемый в связи с применением патентной системы налогообложения</t>
  </si>
  <si>
    <t>Код бюджетной классификации Российской Федерации</t>
  </si>
  <si>
    <t>1.8.5 Денежные взыскания (штрафы ) за нарушения земельного законодательства.</t>
  </si>
  <si>
    <t>1 16 30030 01 0000 140</t>
  </si>
  <si>
    <t>1 16 43000 01 0000 140</t>
  </si>
  <si>
    <t>2 02 01001 05 0220 151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</si>
  <si>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</si>
  <si>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</si>
  <si>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</si>
  <si>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>202 03 101 05 0 110 151</t>
  </si>
  <si>
    <t>202 03 091 05 0220 151</t>
  </si>
  <si>
    <t>202 03 119 05 0220 151</t>
  </si>
  <si>
    <t>202 02 999 00 0000 000</t>
  </si>
  <si>
    <t xml:space="preserve">202 03 024 00 000 151 </t>
  </si>
  <si>
    <t>1 05 04000 02 0000 110</t>
  </si>
  <si>
    <t>1.7.3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</si>
  <si>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2.1.3 Субвенции от других бюджетов бюджетной системы Российской Федерации</t>
  </si>
  <si>
    <t>2.1.4 Иные межбюджетные трансферты</t>
  </si>
  <si>
    <t>1.1. Налоги на прибыль, доходы</t>
  </si>
  <si>
    <t>1.3.3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ликивдации юрилического лица и другие юридически значимые действия</t>
  </si>
  <si>
    <t>1 08 07010 01 0000 110</t>
  </si>
  <si>
    <t>1.3.4 Государственная пошлина за государственную регистрацию прав, органичений (обременений) прав на недвижимое имущество и сделок с ним</t>
  </si>
  <si>
    <t xml:space="preserve">1.3.5 Государственная пошлина за выдачу и обмен паспорта гражданина РФ </t>
  </si>
  <si>
    <t>1.3.6 Государственная пошлина за выдачу разрешения на установку рекламной конструкции</t>
  </si>
  <si>
    <t>2.1.2.3 Прочие субсидии</t>
  </si>
  <si>
    <t>202 02 215 05 0220 151</t>
  </si>
  <si>
    <t>202 02 215 05 0110 151</t>
  </si>
  <si>
    <t>2.1.2.2 Субсидии бюджетам муниципальных районов на создание в общеобразовательных организхациях, расположенных в сельской местности, условий для занятий физической культурой и спортом (обл. бюджет)</t>
  </si>
  <si>
    <t>2.1.2.2 Субсидии бюджетам муниципальных районов на создание в общеобразовательных организхациях, расположенных в сельской местности, условий для занятий физической культурой и спортом (фед. бюджет)</t>
  </si>
  <si>
    <t>2.1.2.3.2 Субсидии      на      оказание      частичной финансовой поддержки районных средст массовой информации</t>
  </si>
  <si>
    <t>2.1.2.3.3 Субсидии  на выплату заработной платы с начислениями на нее работникам муниципальных учреждений и органов местного самоуправления</t>
  </si>
  <si>
    <t>2.1.2.3.1 Субсидии на реализацию проекта по поддержке местных инициатив</t>
  </si>
  <si>
    <t>204 05000 05 0000 180</t>
  </si>
  <si>
    <t>204 05000 00 0000 000</t>
  </si>
  <si>
    <t>2.2 Безвозмездные поступления от негосударственных организациях</t>
  </si>
  <si>
    <t>2.2.1 Безвозмездные поступления от негосударственных организаций в бюджеты мунципальных районов</t>
  </si>
  <si>
    <t>2.3 Доходы бюджетов бюджетной системы РФ от возврата бюджетами бюджетной системы РФ и организациями остатков субсидий,Ю субвенций и иных мебюджетных трансфертов, имеющих целевое назначение, прошлых лет</t>
  </si>
  <si>
    <t>2.3.1 Доходы бюджетов муниципальных районов от возврата бюджетными учреждениями остатков субсидий прошлых лет</t>
  </si>
  <si>
    <t>2.4 Возврат остатков субсидий, субвенций и иных межбюджетных трансфертов, имеющих целевое назначение, прошлых лет</t>
  </si>
  <si>
    <t>2.4.1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</si>
  <si>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1.2.3.1.Налог взимаемый в связи с применением патентной системы налогообложения, зачисляемый в бюджет муниципальных районов</t>
  </si>
  <si>
    <t>Исполнение  за 2016 год</t>
  </si>
  <si>
    <t>1.8.7.Денежные взыскания ( штрафы) за правонарушения в области дорожного движения.</t>
  </si>
  <si>
    <t>1.8.8.Денежные взыскания ( штрафы) за нарушение законодательства РФ о контрактной системе в сфере закупок.</t>
  </si>
  <si>
    <t>1.8.9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</si>
  <si>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1.8.10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</si>
  <si>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2.1.3.6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</si>
  <si>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2.1.3.7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</si>
  <si>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2.1.3.8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</si>
  <si>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2.1.3.9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</si>
  <si>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2.1.3.10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</si>
  <si>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2.1.3.11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</si>
  <si>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2.1.3.12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</si>
  <si>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2.1.3.13 Субвенции бюджетам на проведение Всероссийской сельскохозяйственной переписи в 2016 году</t>
  </si>
  <si>
    <t>2.1.3.14 Субвенции местным бюджетам на выполнение передаваемых полномочий субъектов РФ</t>
  </si>
  <si>
    <t>2.1.3.14.1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</si>
  <si>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2.1.3.14.2 Субвенция на  осуществление отдельных государственных полномочий  по поддержке сельскохозяйственного производства</t>
  </si>
  <si>
    <t>2.1.3.14.3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</si>
  <si>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2.1.3.14.4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</si>
  <si>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2.1.3.14.5 Субвенция на осуществления полномочий в области общего образования</t>
  </si>
  <si>
    <t>2.1.3.14.6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</si>
  <si>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2.1.3.14.7 Субвенция по финансовому обеспечению в частных общеобразовательных учреждениях</t>
  </si>
  <si>
    <t>2.1.3.14.8 Субвенция на осуществление полномочий по организации проведения мероприятий по предупреждению и ликвидации болезни животных</t>
  </si>
  <si>
    <t>2.1.3.14.9 Субвенция на исполнение полномочий в сфере общего образования в муниципальных дошкольных образовательных организациях</t>
  </si>
  <si>
    <t>2.1.3.14.10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</si>
  <si>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2.1.3.14.11.Субвенция на поддержку племенного животноводства за счет средств областного бюджета</t>
  </si>
  <si>
    <t>2.1.3.14.12. Субвенция на проведение ремента жилых помещений, собственниками которых являются дети-сироты</t>
  </si>
  <si>
    <t>1.7.1 Доходы от реализации имущества находящегося в муниципальной собственности</t>
  </si>
  <si>
    <t>1 16 28000 01 0000 140</t>
  </si>
  <si>
    <t>2 02 01003 05 0220 151</t>
  </si>
  <si>
    <t>2.1.1.2.Дотации изна поддержку мер по оеспечению салансированности бюджетов</t>
  </si>
  <si>
    <t xml:space="preserve">1.7 Доходы от продажи материальных и нематериальных активов </t>
  </si>
  <si>
    <t>1.7.2 Доходы от продажи земельных участков  государственная собственность на которые не разграничена</t>
  </si>
  <si>
    <t>1.8 Штрафы, санкции, возмещение ущерба</t>
  </si>
  <si>
    <t xml:space="preserve"> 1 05 03010 01 0000 110</t>
  </si>
  <si>
    <t>1.2.2.1 Единый сельскохозяйственный налог</t>
  </si>
  <si>
    <t>202 02999 05 0220151</t>
  </si>
  <si>
    <t>% испол-нения</t>
  </si>
  <si>
    <t>1 14 06025 05 0000 430</t>
  </si>
  <si>
    <t>1 16 08010 01 0000 140</t>
  </si>
  <si>
    <t>1 16 25050 01 0000 140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</si>
</sst>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165" fontId="4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center"/>
    </xf>
    <xf numFmtId="0" fontId="0" fillId="2" borderId="0" xfId="0" applyFill="1"/>
    <xf numFmtId="16" fontId="4" fillId="2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view="pageBreakPreview" zoomScaleNormal="80" workbookViewId="0">
      <selection activeCell="B116" sqref="B116"/>
    </sheetView>
  </sheetViews>
  <sheetFormatPr defaultRowHeight="15"/>
  <cols>
    <col min="1" max="1" width="25.5703125" style="14" customWidth="1"/>
    <col min="2" max="2" width="58.28515625" customWidth="1"/>
    <col min="3" max="3" width="21" style="15" customWidth="1"/>
    <col min="4" max="4" width="18.7109375" style="15" customWidth="1"/>
    <col min="5" max="5" width="10.28515625" style="15" customWidth="1"/>
  </cols>
  <sheetData>
    <row r="1" spans="1:5" ht="25.15" customHeight="1">
      <c r="A1" s="6"/>
      <c r="B1" s="36"/>
      <c r="C1" s="50" t="s">
        <v>2</v>
      </c>
      <c r="D1" s="50"/>
      <c r="E1" s="50"/>
    </row>
    <row r="2" spans="1:5" ht="25.15" customHeight="1">
      <c r="A2" s="6"/>
      <c r="B2" s="36"/>
      <c r="C2" s="50" t="s">
        <v>3</v>
      </c>
      <c r="D2" s="50"/>
      <c r="E2" s="50"/>
    </row>
    <row r="3" spans="1:5" ht="25.15" customHeight="1">
      <c r="A3" s="6"/>
      <c r="B3" s="36"/>
      <c r="C3" s="50" t="s">
        <v>4</v>
      </c>
      <c r="D3" s="50"/>
      <c r="E3" s="50"/>
    </row>
    <row r="4" spans="1:5" ht="25.15" customHeight="1">
      <c r="A4" s="6"/>
      <c r="B4" s="36"/>
      <c r="C4" s="50" t="s">
        <v>5</v>
      </c>
      <c r="D4" s="50"/>
      <c r="E4" s="50"/>
    </row>
    <row r="5" spans="1:5" ht="25.15" customHeight="1">
      <c r="A5" s="6"/>
      <c r="B5" s="36"/>
      <c r="C5" s="50" t="s">
        <v>6</v>
      </c>
      <c r="D5" s="50"/>
      <c r="E5" s="50"/>
    </row>
    <row r="6" spans="1:5" ht="18.600000000000001" customHeight="1">
      <c r="A6" s="6"/>
      <c r="B6" s="49"/>
      <c r="C6" s="49"/>
      <c r="D6" s="49"/>
      <c r="E6" s="49"/>
    </row>
    <row r="7" spans="1:5" ht="30" customHeight="1">
      <c r="A7" s="61" t="s">
        <v>7</v>
      </c>
      <c r="B7" s="61"/>
      <c r="C7" s="61"/>
      <c r="D7" s="61"/>
      <c r="E7" s="61"/>
    </row>
    <row r="8" spans="1:5" ht="19.5" customHeight="1">
      <c r="A8" s="7"/>
      <c r="C8" s="16"/>
    </row>
    <row r="9" spans="1:5" ht="18.75" customHeight="1">
      <c r="A9" s="63" t="s">
        <v>123</v>
      </c>
      <c r="B9" s="63" t="s">
        <v>78</v>
      </c>
      <c r="C9" s="63" t="s">
        <v>34</v>
      </c>
      <c r="D9" s="51" t="s">
        <v>163</v>
      </c>
      <c r="E9" s="62" t="s">
        <v>199</v>
      </c>
    </row>
    <row r="10" spans="1:5" ht="16.5" customHeight="1">
      <c r="A10" s="64"/>
      <c r="B10" s="63"/>
      <c r="C10" s="63"/>
      <c r="D10" s="52"/>
      <c r="E10" s="62"/>
    </row>
    <row r="11" spans="1:5" ht="16.5" customHeight="1">
      <c r="A11" s="64"/>
      <c r="B11" s="63"/>
      <c r="C11" s="63"/>
      <c r="D11" s="52"/>
      <c r="E11" s="62"/>
    </row>
    <row r="12" spans="1:5" ht="14.45" customHeight="1">
      <c r="A12" s="64"/>
      <c r="B12" s="63"/>
      <c r="C12" s="63"/>
      <c r="D12" s="53"/>
      <c r="E12" s="62"/>
    </row>
    <row r="13" spans="1:5" ht="19.899999999999999" customHeight="1">
      <c r="A13" s="8" t="s">
        <v>79</v>
      </c>
      <c r="B13" s="2" t="s">
        <v>80</v>
      </c>
      <c r="C13" s="17">
        <f>SUM(C14,C20,C28,C35,C44,C49,C51,C55)</f>
        <v>151107225.58000001</v>
      </c>
      <c r="D13" s="17">
        <f>SUM(D14,D20,D28,D35,D44,D49,D51,D55)</f>
        <v>158384240.67000002</v>
      </c>
      <c r="E13" s="18">
        <f>D13/C13*100</f>
        <v>104.81579557964113</v>
      </c>
    </row>
    <row r="14" spans="1:5" ht="33">
      <c r="A14" s="8" t="s">
        <v>81</v>
      </c>
      <c r="B14" s="2" t="s">
        <v>140</v>
      </c>
      <c r="C14" s="17">
        <f>C15</f>
        <v>116167185</v>
      </c>
      <c r="D14" s="17">
        <f>D15</f>
        <v>110902155.29000001</v>
      </c>
      <c r="E14" s="18">
        <f>D14/C14*100</f>
        <v>95.467713442483785</v>
      </c>
    </row>
    <row r="15" spans="1:5" ht="19.899999999999999" customHeight="1">
      <c r="A15" s="9" t="s">
        <v>82</v>
      </c>
      <c r="B15" s="1" t="s">
        <v>83</v>
      </c>
      <c r="C15" s="19">
        <f>C16+C17+C18+C19</f>
        <v>116167185</v>
      </c>
      <c r="D15" s="19">
        <f>D16+D17+D18+D19</f>
        <v>110902155.29000001</v>
      </c>
      <c r="E15" s="20"/>
    </row>
    <row r="16" spans="1:5" ht="85.15" customHeight="1">
      <c r="A16" s="9" t="s">
        <v>84</v>
      </c>
      <c r="B16" s="1" t="s">
        <v>19</v>
      </c>
      <c r="C16" s="19">
        <v>115182035</v>
      </c>
      <c r="D16" s="21">
        <v>109931922.51000001</v>
      </c>
      <c r="E16" s="20"/>
    </row>
    <row r="17" spans="1:5" ht="82.5">
      <c r="A17" s="9" t="s">
        <v>85</v>
      </c>
      <c r="B17" s="1" t="s">
        <v>119</v>
      </c>
      <c r="C17" s="19">
        <v>1000</v>
      </c>
      <c r="D17" s="22">
        <v>3178.94</v>
      </c>
      <c r="E17" s="20"/>
    </row>
    <row r="18" spans="1:5" ht="51" customHeight="1">
      <c r="A18" s="9" t="s">
        <v>86</v>
      </c>
      <c r="B18" s="1" t="s">
        <v>20</v>
      </c>
      <c r="C18" s="19">
        <v>400000</v>
      </c>
      <c r="D18" s="22">
        <v>610679.34</v>
      </c>
      <c r="E18" s="20"/>
    </row>
    <row r="19" spans="1:5" ht="82.5">
      <c r="A19" s="9" t="s">
        <v>121</v>
      </c>
      <c r="B19" s="1" t="s">
        <v>21</v>
      </c>
      <c r="C19" s="19">
        <v>584150</v>
      </c>
      <c r="D19" s="22">
        <v>356374.5</v>
      </c>
      <c r="E19" s="20"/>
    </row>
    <row r="20" spans="1:5" ht="33">
      <c r="A20" s="8" t="s">
        <v>87</v>
      </c>
      <c r="B20" s="2" t="s">
        <v>22</v>
      </c>
      <c r="C20" s="17">
        <f>SUM(C21,C24)</f>
        <v>11004700</v>
      </c>
      <c r="D20" s="17">
        <f>SUM(D21,D24,D26)</f>
        <v>8766449.7699999996</v>
      </c>
      <c r="E20" s="18">
        <f>D20/C20*100</f>
        <v>79.660960953047336</v>
      </c>
    </row>
    <row r="21" spans="1:5" ht="33">
      <c r="A21" s="9" t="s">
        <v>88</v>
      </c>
      <c r="B21" s="1" t="s">
        <v>23</v>
      </c>
      <c r="C21" s="23">
        <f>C22+C23</f>
        <v>10993300</v>
      </c>
      <c r="D21" s="23">
        <f>D22+D23</f>
        <v>8699390.9800000004</v>
      </c>
      <c r="E21" s="20"/>
    </row>
    <row r="22" spans="1:5" ht="36.6" customHeight="1">
      <c r="A22" s="9" t="s">
        <v>89</v>
      </c>
      <c r="B22" s="1" t="s">
        <v>24</v>
      </c>
      <c r="C22" s="19">
        <v>10993300</v>
      </c>
      <c r="D22" s="22">
        <v>8694424.8499999996</v>
      </c>
      <c r="E22" s="20"/>
    </row>
    <row r="23" spans="1:5" ht="35.450000000000003" customHeight="1">
      <c r="A23" s="9" t="s">
        <v>90</v>
      </c>
      <c r="B23" s="1" t="s">
        <v>25</v>
      </c>
      <c r="C23" s="19">
        <v>0</v>
      </c>
      <c r="D23" s="22">
        <v>4966.13</v>
      </c>
      <c r="E23" s="20"/>
    </row>
    <row r="24" spans="1:5" ht="19.899999999999999" customHeight="1">
      <c r="A24" s="9" t="s">
        <v>91</v>
      </c>
      <c r="B24" s="1" t="s">
        <v>92</v>
      </c>
      <c r="C24" s="19">
        <f>SUM(C25:C25)</f>
        <v>11400</v>
      </c>
      <c r="D24" s="19">
        <f>SUM(D25:D25)</f>
        <v>50018.79</v>
      </c>
      <c r="E24" s="20"/>
    </row>
    <row r="25" spans="1:5" ht="19.899999999999999" customHeight="1">
      <c r="A25" s="9" t="s">
        <v>196</v>
      </c>
      <c r="B25" s="1" t="s">
        <v>197</v>
      </c>
      <c r="C25" s="19">
        <v>11400</v>
      </c>
      <c r="D25" s="22">
        <v>50018.79</v>
      </c>
      <c r="E25" s="20"/>
    </row>
    <row r="26" spans="1:5" ht="31.9" customHeight="1">
      <c r="A26" s="9" t="s">
        <v>136</v>
      </c>
      <c r="B26" s="1" t="s">
        <v>122</v>
      </c>
      <c r="C26" s="19"/>
      <c r="D26" s="22">
        <v>17040</v>
      </c>
      <c r="E26" s="20"/>
    </row>
    <row r="27" spans="1:5" ht="50.45" customHeight="1">
      <c r="A27" s="9" t="s">
        <v>66</v>
      </c>
      <c r="B27" s="1" t="s">
        <v>162</v>
      </c>
      <c r="C27" s="19"/>
      <c r="D27" s="22">
        <v>17040</v>
      </c>
      <c r="E27" s="20"/>
    </row>
    <row r="28" spans="1:5" ht="33">
      <c r="A28" s="8" t="s">
        <v>93</v>
      </c>
      <c r="B28" s="2" t="s">
        <v>27</v>
      </c>
      <c r="C28" s="17">
        <f>SUM(C29:C34)</f>
        <v>1389400</v>
      </c>
      <c r="D28" s="17">
        <f>SUM(D29:D34)</f>
        <v>1306367.8899999999</v>
      </c>
      <c r="E28" s="18">
        <f>D28/C28*100</f>
        <v>94.023887289477472</v>
      </c>
    </row>
    <row r="29" spans="1:5" ht="88.15" customHeight="1">
      <c r="A29" s="9" t="s">
        <v>94</v>
      </c>
      <c r="B29" s="1" t="s">
        <v>28</v>
      </c>
      <c r="C29" s="19">
        <v>1235000</v>
      </c>
      <c r="D29" s="22">
        <v>1067775.98</v>
      </c>
      <c r="E29" s="20"/>
    </row>
    <row r="30" spans="1:5" ht="66">
      <c r="A30" s="9" t="s">
        <v>36</v>
      </c>
      <c r="B30" s="1" t="s">
        <v>35</v>
      </c>
      <c r="C30" s="19">
        <v>124400</v>
      </c>
      <c r="D30" s="22">
        <v>49500</v>
      </c>
      <c r="E30" s="20"/>
    </row>
    <row r="31" spans="1:5" ht="115.5">
      <c r="A31" s="9" t="s">
        <v>142</v>
      </c>
      <c r="B31" s="1" t="s">
        <v>141</v>
      </c>
      <c r="C31" s="19">
        <v>0</v>
      </c>
      <c r="D31" s="22">
        <v>80</v>
      </c>
      <c r="E31" s="20"/>
    </row>
    <row r="32" spans="1:5" ht="49.5">
      <c r="A32" s="9" t="s">
        <v>37</v>
      </c>
      <c r="B32" s="38" t="s">
        <v>143</v>
      </c>
      <c r="C32" s="19">
        <v>0</v>
      </c>
      <c r="D32" s="22">
        <v>143036.91</v>
      </c>
      <c r="E32" s="20"/>
    </row>
    <row r="33" spans="1:5" ht="33">
      <c r="A33" s="9" t="s">
        <v>38</v>
      </c>
      <c r="B33" s="38" t="s">
        <v>144</v>
      </c>
      <c r="C33" s="19">
        <v>0</v>
      </c>
      <c r="D33" s="22">
        <v>30975</v>
      </c>
      <c r="E33" s="20"/>
    </row>
    <row r="34" spans="1:5" ht="38.450000000000003" customHeight="1">
      <c r="A34" s="9" t="s">
        <v>15</v>
      </c>
      <c r="B34" s="1" t="s">
        <v>145</v>
      </c>
      <c r="C34" s="19">
        <v>30000</v>
      </c>
      <c r="D34" s="22">
        <v>15000</v>
      </c>
      <c r="E34" s="20"/>
    </row>
    <row r="35" spans="1:5" ht="50.45" customHeight="1">
      <c r="A35" s="8" t="s">
        <v>95</v>
      </c>
      <c r="B35" s="2" t="s">
        <v>8</v>
      </c>
      <c r="C35" s="17">
        <f>C36+C41+C43+C42</f>
        <v>6473100</v>
      </c>
      <c r="D35" s="17">
        <f>SUM(D36:D43)</f>
        <v>6299780.7999999998</v>
      </c>
      <c r="E35" s="18">
        <f>D35/C35*100</f>
        <v>97.322469913951579</v>
      </c>
    </row>
    <row r="36" spans="1:5" ht="51.6" customHeight="1">
      <c r="A36" s="55" t="s">
        <v>96</v>
      </c>
      <c r="B36" s="56" t="s">
        <v>39</v>
      </c>
      <c r="C36" s="57">
        <v>4188100</v>
      </c>
      <c r="D36" s="22">
        <v>4388143.91</v>
      </c>
      <c r="E36" s="20"/>
    </row>
    <row r="37" spans="1:5" ht="16.5" hidden="1">
      <c r="A37" s="55"/>
      <c r="B37" s="56"/>
      <c r="C37" s="57"/>
      <c r="D37" s="22"/>
      <c r="E37" s="20"/>
    </row>
    <row r="38" spans="1:5" ht="16.5" hidden="1">
      <c r="A38" s="55"/>
      <c r="B38" s="56"/>
      <c r="C38" s="57"/>
      <c r="D38" s="22"/>
      <c r="E38" s="20"/>
    </row>
    <row r="39" spans="1:5" ht="16.5" hidden="1">
      <c r="A39" s="55"/>
      <c r="B39" s="56"/>
      <c r="C39" s="57"/>
      <c r="D39" s="22"/>
      <c r="E39" s="20"/>
    </row>
    <row r="40" spans="1:5" ht="1.5" customHeight="1">
      <c r="A40" s="55"/>
      <c r="B40" s="56"/>
      <c r="C40" s="57"/>
      <c r="D40" s="22"/>
      <c r="E40" s="20"/>
    </row>
    <row r="41" spans="1:5" ht="52.9" customHeight="1">
      <c r="A41" s="9" t="s">
        <v>97</v>
      </c>
      <c r="B41" s="1" t="s">
        <v>98</v>
      </c>
      <c r="C41" s="19">
        <v>2110700</v>
      </c>
      <c r="D41" s="22">
        <v>1832649.39</v>
      </c>
      <c r="E41" s="20"/>
    </row>
    <row r="42" spans="1:5" ht="35.450000000000003" customHeight="1">
      <c r="A42" s="9" t="s">
        <v>30</v>
      </c>
      <c r="B42" s="1" t="s">
        <v>40</v>
      </c>
      <c r="C42" s="19">
        <v>134300</v>
      </c>
      <c r="D42" s="22">
        <v>73987.5</v>
      </c>
      <c r="E42" s="20"/>
    </row>
    <row r="43" spans="1:5" ht="51.6" customHeight="1">
      <c r="A43" s="9" t="s">
        <v>99</v>
      </c>
      <c r="B43" s="1" t="s">
        <v>9</v>
      </c>
      <c r="C43" s="19">
        <v>40000</v>
      </c>
      <c r="D43" s="22">
        <v>5000</v>
      </c>
      <c r="E43" s="20"/>
    </row>
    <row r="44" spans="1:5" ht="33">
      <c r="A44" s="8" t="s">
        <v>100</v>
      </c>
      <c r="B44" s="2" t="s">
        <v>10</v>
      </c>
      <c r="C44" s="17">
        <f>SUM(C45:C48)</f>
        <v>374700</v>
      </c>
      <c r="D44" s="17">
        <f>SUM(D45:D48)</f>
        <v>885981.7</v>
      </c>
      <c r="E44" s="18">
        <f>D44/C44*100</f>
        <v>236.45094742460634</v>
      </c>
    </row>
    <row r="45" spans="1:5" ht="33">
      <c r="A45" s="9" t="s">
        <v>101</v>
      </c>
      <c r="B45" s="1" t="s">
        <v>11</v>
      </c>
      <c r="C45" s="19">
        <v>32537</v>
      </c>
      <c r="D45" s="22">
        <v>15351.59</v>
      </c>
      <c r="E45" s="20"/>
    </row>
    <row r="46" spans="1:5" ht="33">
      <c r="A46" s="9" t="s">
        <v>102</v>
      </c>
      <c r="B46" s="1" t="s">
        <v>12</v>
      </c>
      <c r="C46" s="19">
        <v>5236</v>
      </c>
      <c r="D46" s="22">
        <v>7306.67</v>
      </c>
      <c r="E46" s="20"/>
    </row>
    <row r="47" spans="1:5" ht="33">
      <c r="A47" s="9" t="s">
        <v>103</v>
      </c>
      <c r="B47" s="1" t="s">
        <v>13</v>
      </c>
      <c r="C47" s="19">
        <v>91605</v>
      </c>
      <c r="D47" s="22">
        <v>282417.18</v>
      </c>
      <c r="E47" s="20"/>
    </row>
    <row r="48" spans="1:5" ht="33">
      <c r="A48" s="9" t="s">
        <v>104</v>
      </c>
      <c r="B48" s="1" t="s">
        <v>14</v>
      </c>
      <c r="C48" s="19">
        <v>245322</v>
      </c>
      <c r="D48" s="22">
        <v>580906.26</v>
      </c>
      <c r="E48" s="20"/>
    </row>
    <row r="49" spans="1:5" ht="33">
      <c r="A49" s="8" t="s">
        <v>120</v>
      </c>
      <c r="B49" s="2" t="s">
        <v>41</v>
      </c>
      <c r="C49" s="17">
        <f>SUM(C50)</f>
        <v>2052051.58</v>
      </c>
      <c r="D49" s="17">
        <f>SUM(D50)</f>
        <v>2385085.79</v>
      </c>
      <c r="E49" s="20"/>
    </row>
    <row r="50" spans="1:5" ht="33">
      <c r="A50" s="9" t="s">
        <v>43</v>
      </c>
      <c r="B50" s="38" t="s">
        <v>42</v>
      </c>
      <c r="C50" s="19">
        <v>2052051.58</v>
      </c>
      <c r="D50" s="22">
        <v>2385085.79</v>
      </c>
      <c r="E50" s="20"/>
    </row>
    <row r="51" spans="1:5" ht="33">
      <c r="A51" s="8" t="s">
        <v>105</v>
      </c>
      <c r="B51" s="2" t="s">
        <v>193</v>
      </c>
      <c r="C51" s="17">
        <f>SUM(C52:C54)</f>
        <v>12223089</v>
      </c>
      <c r="D51" s="17">
        <f>SUM(D52:D54)</f>
        <v>26297463.100000001</v>
      </c>
      <c r="E51" s="18">
        <f>D51/C51*100</f>
        <v>215.14580397802882</v>
      </c>
    </row>
    <row r="52" spans="1:5" ht="33">
      <c r="A52" s="9" t="s">
        <v>106</v>
      </c>
      <c r="B52" s="1" t="s">
        <v>189</v>
      </c>
      <c r="C52" s="19">
        <v>1000000</v>
      </c>
      <c r="D52" s="22">
        <v>4092100</v>
      </c>
      <c r="E52" s="20"/>
    </row>
    <row r="53" spans="1:5" ht="51.6" customHeight="1">
      <c r="A53" s="9" t="s">
        <v>107</v>
      </c>
      <c r="B53" s="1" t="s">
        <v>194</v>
      </c>
      <c r="C53" s="19">
        <v>11223089</v>
      </c>
      <c r="D53" s="22">
        <v>21557363.100000001</v>
      </c>
      <c r="E53" s="20"/>
    </row>
    <row r="54" spans="1:5" ht="69" customHeight="1">
      <c r="A54" s="9" t="s">
        <v>200</v>
      </c>
      <c r="B54" s="1" t="s">
        <v>137</v>
      </c>
      <c r="C54" s="19">
        <v>0</v>
      </c>
      <c r="D54" s="22">
        <v>648000</v>
      </c>
      <c r="E54" s="20"/>
    </row>
    <row r="55" spans="1:5" ht="27.6" customHeight="1">
      <c r="A55" s="8" t="s">
        <v>108</v>
      </c>
      <c r="B55" s="45" t="s">
        <v>195</v>
      </c>
      <c r="C55" s="17">
        <f>SUM(C57:C65)</f>
        <v>1423000</v>
      </c>
      <c r="D55" s="17">
        <f>SUM(D56:D65)</f>
        <v>1540956.3299999998</v>
      </c>
      <c r="E55" s="18">
        <f>D55/C55*100</f>
        <v>108.28927125790582</v>
      </c>
    </row>
    <row r="56" spans="1:5" ht="35.450000000000003" customHeight="1">
      <c r="A56" s="9" t="s">
        <v>67</v>
      </c>
      <c r="B56" s="1" t="s">
        <v>70</v>
      </c>
      <c r="C56" s="17">
        <v>0</v>
      </c>
      <c r="D56" s="19">
        <v>0</v>
      </c>
      <c r="E56" s="18"/>
    </row>
    <row r="57" spans="1:5" ht="82.5">
      <c r="A57" s="9" t="s">
        <v>201</v>
      </c>
      <c r="B57" s="1" t="s">
        <v>68</v>
      </c>
      <c r="C57" s="19">
        <v>0</v>
      </c>
      <c r="D57" s="19">
        <v>90500</v>
      </c>
      <c r="E57" s="18"/>
    </row>
    <row r="58" spans="1:5" ht="66">
      <c r="A58" s="9" t="s">
        <v>44</v>
      </c>
      <c r="B58" s="1" t="s">
        <v>69</v>
      </c>
      <c r="C58" s="19">
        <v>0</v>
      </c>
      <c r="D58" s="19">
        <v>1600</v>
      </c>
      <c r="E58" s="18"/>
    </row>
    <row r="59" spans="1:5" ht="33.6" customHeight="1">
      <c r="A59" s="9" t="s">
        <v>202</v>
      </c>
      <c r="B59" s="1" t="s">
        <v>71</v>
      </c>
      <c r="C59" s="19">
        <v>0</v>
      </c>
      <c r="D59" s="19">
        <v>50000</v>
      </c>
      <c r="E59" s="18"/>
    </row>
    <row r="60" spans="1:5" ht="33" customHeight="1">
      <c r="A60" s="9" t="s">
        <v>109</v>
      </c>
      <c r="B60" s="1" t="s">
        <v>124</v>
      </c>
      <c r="C60" s="19">
        <v>40000</v>
      </c>
      <c r="D60" s="22">
        <v>65000</v>
      </c>
      <c r="E60" s="20"/>
    </row>
    <row r="61" spans="1:5" ht="49.5">
      <c r="A61" s="9" t="s">
        <v>190</v>
      </c>
      <c r="B61" s="1" t="s">
        <v>72</v>
      </c>
      <c r="C61" s="19">
        <v>0</v>
      </c>
      <c r="D61" s="22">
        <v>18100</v>
      </c>
      <c r="E61" s="20"/>
    </row>
    <row r="62" spans="1:5" ht="33">
      <c r="A62" s="9" t="s">
        <v>125</v>
      </c>
      <c r="B62" s="1" t="s">
        <v>164</v>
      </c>
      <c r="C62" s="19"/>
      <c r="D62" s="22">
        <v>3250</v>
      </c>
      <c r="E62" s="20"/>
    </row>
    <row r="63" spans="1:5" ht="49.5">
      <c r="A63" s="9" t="s">
        <v>26</v>
      </c>
      <c r="B63" s="1" t="s">
        <v>165</v>
      </c>
      <c r="C63" s="19"/>
      <c r="D63" s="22">
        <v>5000</v>
      </c>
      <c r="E63" s="20"/>
    </row>
    <row r="64" spans="1:5" ht="66">
      <c r="A64" s="9" t="s">
        <v>126</v>
      </c>
      <c r="B64" s="1" t="s">
        <v>166</v>
      </c>
      <c r="C64" s="19">
        <v>90000</v>
      </c>
      <c r="D64" s="22">
        <v>202001.95</v>
      </c>
      <c r="E64" s="20"/>
    </row>
    <row r="65" spans="1:5" ht="49.5">
      <c r="A65" s="9" t="s">
        <v>110</v>
      </c>
      <c r="B65" s="1" t="s">
        <v>167</v>
      </c>
      <c r="C65" s="19">
        <v>1293000</v>
      </c>
      <c r="D65" s="22">
        <v>1105504.3799999999</v>
      </c>
      <c r="E65" s="20"/>
    </row>
    <row r="66" spans="1:5" ht="33">
      <c r="A66" s="8" t="s">
        <v>111</v>
      </c>
      <c r="B66" s="2" t="s">
        <v>17</v>
      </c>
      <c r="C66" s="17">
        <f>C67+C111+C113+C115</f>
        <v>320568223.19</v>
      </c>
      <c r="D66" s="17">
        <f>D67+D111+D113+D115</f>
        <v>318163182.84999996</v>
      </c>
      <c r="E66" s="18">
        <f>D66/C66*100</f>
        <v>99.249757098171713</v>
      </c>
    </row>
    <row r="67" spans="1:5" ht="33">
      <c r="A67" s="8" t="s">
        <v>112</v>
      </c>
      <c r="B67" s="2" t="s">
        <v>18</v>
      </c>
      <c r="C67" s="17">
        <f>C68+C71+C79+C106</f>
        <v>322617755.43000001</v>
      </c>
      <c r="D67" s="17">
        <f>D68+D71+D79+D106</f>
        <v>320419416.32999998</v>
      </c>
      <c r="E67" s="24">
        <f>D67/C67*100</f>
        <v>99.318593269279305</v>
      </c>
    </row>
    <row r="68" spans="1:5" s="40" customFormat="1" ht="32.450000000000003" customHeight="1">
      <c r="A68" s="8" t="s">
        <v>113</v>
      </c>
      <c r="B68" s="2" t="s">
        <v>128</v>
      </c>
      <c r="C68" s="17">
        <f>SUM(C69:C70)</f>
        <v>7002000</v>
      </c>
      <c r="D68" s="17">
        <f>SUM(D69:D70)</f>
        <v>7002000</v>
      </c>
      <c r="E68" s="24">
        <f>D68/C68*100</f>
        <v>100</v>
      </c>
    </row>
    <row r="69" spans="1:5" ht="49.5">
      <c r="A69" s="9" t="s">
        <v>127</v>
      </c>
      <c r="B69" s="1" t="s">
        <v>129</v>
      </c>
      <c r="C69" s="19">
        <v>213300</v>
      </c>
      <c r="D69" s="22">
        <v>213300</v>
      </c>
      <c r="E69" s="24"/>
    </row>
    <row r="70" spans="1:5" ht="33">
      <c r="A70" s="9" t="s">
        <v>191</v>
      </c>
      <c r="B70" s="1" t="s">
        <v>192</v>
      </c>
      <c r="C70" s="19">
        <v>6788700</v>
      </c>
      <c r="D70" s="22">
        <v>6788700</v>
      </c>
      <c r="E70" s="24"/>
    </row>
    <row r="71" spans="1:5" s="40" customFormat="1" ht="34.9" customHeight="1">
      <c r="A71" s="8" t="s">
        <v>114</v>
      </c>
      <c r="B71" s="2" t="s">
        <v>130</v>
      </c>
      <c r="C71" s="17">
        <f>SUM(C72:C75)</f>
        <v>92432136.5</v>
      </c>
      <c r="D71" s="17">
        <f>SUM(D72:D75)</f>
        <v>91012132.700000003</v>
      </c>
      <c r="E71" s="24">
        <f>D71/C71*100</f>
        <v>98.463733660424481</v>
      </c>
    </row>
    <row r="72" spans="1:5" s="40" customFormat="1" ht="49.5">
      <c r="A72" s="9" t="s">
        <v>45</v>
      </c>
      <c r="B72" s="1" t="s">
        <v>46</v>
      </c>
      <c r="C72" s="19">
        <v>71444000</v>
      </c>
      <c r="D72" s="19">
        <v>70023996.200000003</v>
      </c>
      <c r="E72" s="24"/>
    </row>
    <row r="73" spans="1:5" s="40" customFormat="1" ht="67.150000000000006" customHeight="1">
      <c r="A73" s="9" t="s">
        <v>147</v>
      </c>
      <c r="B73" s="1" t="s">
        <v>149</v>
      </c>
      <c r="C73" s="19">
        <v>805564</v>
      </c>
      <c r="D73" s="19">
        <v>805564</v>
      </c>
      <c r="E73" s="24"/>
    </row>
    <row r="74" spans="1:5" s="40" customFormat="1" ht="67.150000000000006" customHeight="1">
      <c r="A74" s="9" t="s">
        <v>148</v>
      </c>
      <c r="B74" s="1" t="s">
        <v>150</v>
      </c>
      <c r="C74" s="19">
        <v>616305</v>
      </c>
      <c r="D74" s="19">
        <v>616305</v>
      </c>
      <c r="E74" s="24"/>
    </row>
    <row r="75" spans="1:5" ht="20.45" customHeight="1">
      <c r="A75" s="9" t="s">
        <v>134</v>
      </c>
      <c r="B75" s="1" t="s">
        <v>146</v>
      </c>
      <c r="C75" s="19">
        <f>SUM(C76:C78)</f>
        <v>19566267.5</v>
      </c>
      <c r="D75" s="19">
        <f>SUM(D76:D78)</f>
        <v>19566267.5</v>
      </c>
      <c r="E75" s="24"/>
    </row>
    <row r="76" spans="1:5" ht="34.15" customHeight="1">
      <c r="A76" s="9" t="s">
        <v>198</v>
      </c>
      <c r="B76" s="1" t="s">
        <v>153</v>
      </c>
      <c r="C76" s="19">
        <v>3142167.5</v>
      </c>
      <c r="D76" s="19">
        <v>3142167.5</v>
      </c>
      <c r="E76" s="24"/>
    </row>
    <row r="77" spans="1:5" ht="49.5">
      <c r="A77" s="9" t="s">
        <v>198</v>
      </c>
      <c r="B77" s="1" t="s">
        <v>151</v>
      </c>
      <c r="C77" s="19">
        <v>394600</v>
      </c>
      <c r="D77" s="23">
        <v>394600</v>
      </c>
      <c r="E77" s="24"/>
    </row>
    <row r="78" spans="1:5" ht="49.5">
      <c r="A78" s="9" t="s">
        <v>115</v>
      </c>
      <c r="B78" s="1" t="s">
        <v>152</v>
      </c>
      <c r="C78" s="19">
        <v>16029500</v>
      </c>
      <c r="D78" s="37">
        <v>16029500</v>
      </c>
      <c r="E78" s="24"/>
    </row>
    <row r="79" spans="1:5" s="40" customFormat="1" ht="38.450000000000003" customHeight="1">
      <c r="A79" s="8" t="s">
        <v>116</v>
      </c>
      <c r="B79" s="2" t="s">
        <v>138</v>
      </c>
      <c r="C79" s="17">
        <f>SUM(C80:C93)</f>
        <v>220883650.93000001</v>
      </c>
      <c r="D79" s="17">
        <f>SUM(D80:D93)</f>
        <v>220105315.63</v>
      </c>
      <c r="E79" s="24">
        <f>D79/C79*100</f>
        <v>99.647626568683137</v>
      </c>
    </row>
    <row r="80" spans="1:5" s="40" customFormat="1" ht="49.15" customHeight="1">
      <c r="A80" s="9" t="s">
        <v>31</v>
      </c>
      <c r="B80" s="1" t="s">
        <v>32</v>
      </c>
      <c r="C80" s="19">
        <v>3157.93</v>
      </c>
      <c r="D80" s="19">
        <v>3157.93</v>
      </c>
      <c r="E80" s="24"/>
    </row>
    <row r="81" spans="1:5" ht="49.5">
      <c r="A81" s="9" t="s">
        <v>117</v>
      </c>
      <c r="B81" s="1" t="s">
        <v>0</v>
      </c>
      <c r="C81" s="23">
        <v>899300</v>
      </c>
      <c r="D81" s="37">
        <v>899300</v>
      </c>
      <c r="E81" s="39"/>
    </row>
    <row r="82" spans="1:5" ht="115.9" customHeight="1">
      <c r="A82" s="9" t="s">
        <v>16</v>
      </c>
      <c r="B82" s="1" t="s">
        <v>33</v>
      </c>
      <c r="C82" s="23">
        <v>2124100</v>
      </c>
      <c r="D82" s="37">
        <v>2124100</v>
      </c>
      <c r="E82" s="39"/>
    </row>
    <row r="83" spans="1:5" ht="49.5">
      <c r="A83" s="9" t="s">
        <v>53</v>
      </c>
      <c r="B83" s="1" t="s">
        <v>49</v>
      </c>
      <c r="C83" s="23">
        <v>319288</v>
      </c>
      <c r="D83" s="37">
        <v>319288</v>
      </c>
      <c r="E83" s="39"/>
    </row>
    <row r="84" spans="1:5" ht="50.45" customHeight="1">
      <c r="A84" s="9" t="s">
        <v>132</v>
      </c>
      <c r="B84" s="1" t="s">
        <v>50</v>
      </c>
      <c r="C84" s="23">
        <v>354000</v>
      </c>
      <c r="D84" s="37">
        <v>354000</v>
      </c>
      <c r="E84" s="20"/>
    </row>
    <row r="85" spans="1:5" ht="52.15" customHeight="1">
      <c r="A85" s="9" t="s">
        <v>131</v>
      </c>
      <c r="B85" s="1" t="s">
        <v>168</v>
      </c>
      <c r="C85" s="23">
        <v>3921135</v>
      </c>
      <c r="D85" s="23">
        <v>3921135</v>
      </c>
      <c r="E85" s="20"/>
    </row>
    <row r="86" spans="1:5" ht="51" customHeight="1">
      <c r="A86" s="9" t="s">
        <v>54</v>
      </c>
      <c r="B86" s="1" t="s">
        <v>169</v>
      </c>
      <c r="C86" s="23">
        <v>2383546</v>
      </c>
      <c r="D86" s="23">
        <v>2383546</v>
      </c>
      <c r="E86" s="20"/>
    </row>
    <row r="87" spans="1:5" ht="66">
      <c r="A87" s="9" t="s">
        <v>55</v>
      </c>
      <c r="B87" s="1" t="s">
        <v>170</v>
      </c>
      <c r="C87" s="23">
        <v>872549</v>
      </c>
      <c r="D87" s="37">
        <v>872549</v>
      </c>
      <c r="E87" s="20"/>
    </row>
    <row r="88" spans="1:5" ht="66">
      <c r="A88" s="9" t="s">
        <v>56</v>
      </c>
      <c r="B88" s="1" t="s">
        <v>171</v>
      </c>
      <c r="C88" s="23">
        <v>2472845</v>
      </c>
      <c r="D88" s="37">
        <v>2472845</v>
      </c>
      <c r="E88" s="20"/>
    </row>
    <row r="89" spans="1:5" s="42" customFormat="1" ht="71.45" customHeight="1">
      <c r="A89" s="9" t="s">
        <v>57</v>
      </c>
      <c r="B89" s="1" t="s">
        <v>172</v>
      </c>
      <c r="C89" s="23">
        <v>115150</v>
      </c>
      <c r="D89" s="37">
        <v>115150</v>
      </c>
      <c r="E89" s="39"/>
    </row>
    <row r="90" spans="1:5" s="42" customFormat="1" ht="71.45" customHeight="1">
      <c r="A90" s="9" t="s">
        <v>77</v>
      </c>
      <c r="B90" s="1" t="s">
        <v>173</v>
      </c>
      <c r="C90" s="23">
        <v>253000</v>
      </c>
      <c r="D90" s="37">
        <v>253000</v>
      </c>
      <c r="E90" s="39"/>
    </row>
    <row r="91" spans="1:5" ht="51" customHeight="1">
      <c r="A91" s="9" t="s">
        <v>133</v>
      </c>
      <c r="B91" s="1" t="s">
        <v>174</v>
      </c>
      <c r="C91" s="23">
        <v>3886740</v>
      </c>
      <c r="D91" s="37">
        <v>3886100</v>
      </c>
      <c r="E91" s="20"/>
    </row>
    <row r="92" spans="1:5" ht="49.5">
      <c r="A92" s="9" t="s">
        <v>47</v>
      </c>
      <c r="B92" s="1" t="s">
        <v>175</v>
      </c>
      <c r="C92" s="23">
        <v>1000800</v>
      </c>
      <c r="D92" s="37">
        <v>223179</v>
      </c>
      <c r="E92" s="20"/>
    </row>
    <row r="93" spans="1:5" ht="36" customHeight="1">
      <c r="A93" s="9" t="s">
        <v>135</v>
      </c>
      <c r="B93" s="1" t="s">
        <v>176</v>
      </c>
      <c r="C93" s="23">
        <f>SUM(C94:C105)</f>
        <v>202278040</v>
      </c>
      <c r="D93" s="23">
        <f>SUM(D94:D105)</f>
        <v>202277965.69999999</v>
      </c>
      <c r="E93" s="20"/>
    </row>
    <row r="94" spans="1:5" ht="49.9" customHeight="1">
      <c r="A94" s="9" t="s">
        <v>58</v>
      </c>
      <c r="B94" s="1" t="s">
        <v>177</v>
      </c>
      <c r="C94" s="23">
        <v>361000</v>
      </c>
      <c r="D94" s="37">
        <v>361000</v>
      </c>
      <c r="E94" s="39"/>
    </row>
    <row r="95" spans="1:5" ht="51.6" customHeight="1">
      <c r="A95" s="9" t="s">
        <v>59</v>
      </c>
      <c r="B95" s="1" t="s">
        <v>178</v>
      </c>
      <c r="C95" s="23">
        <v>4112700</v>
      </c>
      <c r="D95" s="23">
        <v>4112700</v>
      </c>
      <c r="E95" s="39"/>
    </row>
    <row r="96" spans="1:5" ht="83.45" customHeight="1">
      <c r="A96" s="9" t="s">
        <v>59</v>
      </c>
      <c r="B96" s="1" t="s">
        <v>179</v>
      </c>
      <c r="C96" s="23">
        <v>500800</v>
      </c>
      <c r="D96" s="37">
        <v>500800</v>
      </c>
      <c r="E96" s="39"/>
    </row>
    <row r="97" spans="1:5" ht="70.900000000000006" customHeight="1">
      <c r="A97" s="9" t="s">
        <v>59</v>
      </c>
      <c r="B97" s="1" t="s">
        <v>180</v>
      </c>
      <c r="C97" s="23">
        <v>362000</v>
      </c>
      <c r="D97" s="37">
        <v>362000</v>
      </c>
      <c r="E97" s="39"/>
    </row>
    <row r="98" spans="1:5" ht="36.6" customHeight="1">
      <c r="A98" s="9" t="s">
        <v>59</v>
      </c>
      <c r="B98" s="1" t="s">
        <v>181</v>
      </c>
      <c r="C98" s="37">
        <v>141789600</v>
      </c>
      <c r="D98" s="37">
        <v>141789600</v>
      </c>
      <c r="E98" s="39"/>
    </row>
    <row r="99" spans="1:5" ht="52.15" customHeight="1">
      <c r="A99" s="9" t="s">
        <v>59</v>
      </c>
      <c r="B99" s="1" t="s">
        <v>182</v>
      </c>
      <c r="C99" s="23">
        <v>5696900</v>
      </c>
      <c r="D99" s="37">
        <v>5696900</v>
      </c>
      <c r="E99" s="39"/>
    </row>
    <row r="100" spans="1:5" ht="40.9" customHeight="1">
      <c r="A100" s="9" t="s">
        <v>60</v>
      </c>
      <c r="B100" s="1" t="s">
        <v>183</v>
      </c>
      <c r="C100" s="23">
        <v>10433400</v>
      </c>
      <c r="D100" s="37">
        <v>10433400</v>
      </c>
      <c r="E100" s="39"/>
    </row>
    <row r="101" spans="1:5" ht="54.6" customHeight="1">
      <c r="A101" s="9" t="s">
        <v>60</v>
      </c>
      <c r="B101" s="1" t="s">
        <v>184</v>
      </c>
      <c r="C101" s="23">
        <v>83600</v>
      </c>
      <c r="D101" s="37">
        <v>83525.7</v>
      </c>
      <c r="E101" s="39"/>
    </row>
    <row r="102" spans="1:5" ht="49.5">
      <c r="A102" s="9" t="s">
        <v>1</v>
      </c>
      <c r="B102" s="1" t="s">
        <v>185</v>
      </c>
      <c r="C102" s="23">
        <v>38328100</v>
      </c>
      <c r="D102" s="37">
        <v>38328100</v>
      </c>
      <c r="E102" s="39"/>
    </row>
    <row r="103" spans="1:5" ht="53.45" customHeight="1">
      <c r="A103" s="9" t="s">
        <v>1</v>
      </c>
      <c r="B103" s="1" t="s">
        <v>186</v>
      </c>
      <c r="C103" s="23">
        <v>366000</v>
      </c>
      <c r="D103" s="37">
        <v>366000</v>
      </c>
      <c r="E103" s="39"/>
    </row>
    <row r="104" spans="1:5" ht="43.9" customHeight="1">
      <c r="A104" s="9" t="s">
        <v>1</v>
      </c>
      <c r="B104" s="1" t="s">
        <v>187</v>
      </c>
      <c r="C104" s="23">
        <v>40040</v>
      </c>
      <c r="D104" s="37">
        <v>40040</v>
      </c>
      <c r="E104" s="39"/>
    </row>
    <row r="105" spans="1:5" ht="54.6" customHeight="1">
      <c r="A105" s="9" t="s">
        <v>60</v>
      </c>
      <c r="B105" s="1" t="s">
        <v>188</v>
      </c>
      <c r="C105" s="23">
        <v>203900</v>
      </c>
      <c r="D105" s="37">
        <v>203900</v>
      </c>
      <c r="E105" s="39"/>
    </row>
    <row r="106" spans="1:5" s="40" customFormat="1" ht="22.15" customHeight="1">
      <c r="A106" s="8" t="s">
        <v>61</v>
      </c>
      <c r="B106" s="2" t="s">
        <v>139</v>
      </c>
      <c r="C106" s="25">
        <f>SUM(C107:C110)</f>
        <v>2299968</v>
      </c>
      <c r="D106" s="25">
        <f>SUM(D107:D110)</f>
        <v>2299968</v>
      </c>
      <c r="E106" s="41">
        <f>D106/C106*100</f>
        <v>100</v>
      </c>
    </row>
    <row r="107" spans="1:5" s="40" customFormat="1" ht="56.45" customHeight="1">
      <c r="A107" s="9" t="s">
        <v>73</v>
      </c>
      <c r="B107" s="1" t="s">
        <v>74</v>
      </c>
      <c r="C107" s="23">
        <v>1460212</v>
      </c>
      <c r="D107" s="23">
        <v>1460212</v>
      </c>
      <c r="E107" s="41"/>
    </row>
    <row r="108" spans="1:5" ht="87" customHeight="1">
      <c r="A108" s="9" t="s">
        <v>62</v>
      </c>
      <c r="B108" s="1" t="s">
        <v>29</v>
      </c>
      <c r="C108" s="23">
        <v>734856</v>
      </c>
      <c r="D108" s="37">
        <v>734856</v>
      </c>
      <c r="E108" s="41"/>
    </row>
    <row r="109" spans="1:5" ht="51.6" customHeight="1">
      <c r="A109" s="9" t="s">
        <v>75</v>
      </c>
      <c r="B109" s="1" t="s">
        <v>76</v>
      </c>
      <c r="C109" s="23">
        <v>4900</v>
      </c>
      <c r="D109" s="37">
        <v>4900</v>
      </c>
      <c r="E109" s="41"/>
    </row>
    <row r="110" spans="1:5" ht="52.9" customHeight="1">
      <c r="A110" s="9" t="s">
        <v>63</v>
      </c>
      <c r="B110" s="1" t="s">
        <v>51</v>
      </c>
      <c r="C110" s="23">
        <v>100000</v>
      </c>
      <c r="D110" s="37">
        <v>100000</v>
      </c>
      <c r="E110" s="41"/>
    </row>
    <row r="111" spans="1:5" ht="33">
      <c r="A111" s="8" t="s">
        <v>155</v>
      </c>
      <c r="B111" s="46" t="s">
        <v>156</v>
      </c>
      <c r="C111" s="25">
        <f>C112</f>
        <v>30000</v>
      </c>
      <c r="D111" s="48">
        <f>D112</f>
        <v>30000</v>
      </c>
      <c r="E111" s="41"/>
    </row>
    <row r="112" spans="1:5" ht="33.6" customHeight="1">
      <c r="A112" s="9" t="s">
        <v>154</v>
      </c>
      <c r="B112" s="47" t="s">
        <v>157</v>
      </c>
      <c r="C112" s="23">
        <v>30000</v>
      </c>
      <c r="D112" s="37">
        <v>30000</v>
      </c>
      <c r="E112" s="41"/>
    </row>
    <row r="113" spans="1:5" ht="90" customHeight="1">
      <c r="A113" s="8" t="s">
        <v>52</v>
      </c>
      <c r="B113" s="2" t="s">
        <v>158</v>
      </c>
      <c r="C113" s="25">
        <f>C114</f>
        <v>0</v>
      </c>
      <c r="D113" s="44">
        <f>D114</f>
        <v>3532</v>
      </c>
      <c r="E113" s="41"/>
    </row>
    <row r="114" spans="1:5" ht="49.5">
      <c r="A114" s="9" t="s">
        <v>48</v>
      </c>
      <c r="B114" s="43" t="s">
        <v>159</v>
      </c>
      <c r="C114" s="23">
        <v>0</v>
      </c>
      <c r="D114" s="37">
        <v>3532</v>
      </c>
      <c r="E114" s="41"/>
    </row>
    <row r="115" spans="1:5" ht="53.45" customHeight="1">
      <c r="A115" s="8" t="s">
        <v>64</v>
      </c>
      <c r="B115" s="2" t="s">
        <v>160</v>
      </c>
      <c r="C115" s="25">
        <f>C116</f>
        <v>-2079532.24</v>
      </c>
      <c r="D115" s="25">
        <f>D116</f>
        <v>-2289765.48</v>
      </c>
      <c r="E115" s="41">
        <f>D115/C115*100</f>
        <v>110.10964081037761</v>
      </c>
    </row>
    <row r="116" spans="1:5" ht="69" customHeight="1">
      <c r="A116" s="9" t="s">
        <v>65</v>
      </c>
      <c r="B116" s="1" t="s">
        <v>161</v>
      </c>
      <c r="C116" s="23">
        <v>-2079532.24</v>
      </c>
      <c r="D116" s="37">
        <v>-2289765.48</v>
      </c>
      <c r="E116" s="20"/>
    </row>
    <row r="117" spans="1:5" ht="16.5">
      <c r="A117" s="8"/>
      <c r="B117" s="2" t="s">
        <v>118</v>
      </c>
      <c r="C117" s="25">
        <f>SUM(C13,C66)</f>
        <v>471675448.76999998</v>
      </c>
      <c r="D117" s="25">
        <f>SUM(D13,D66)</f>
        <v>476547423.51999998</v>
      </c>
      <c r="E117" s="25">
        <f>D117/C117*100</f>
        <v>101.03290827680449</v>
      </c>
    </row>
    <row r="118" spans="1:5" s="4" customFormat="1" ht="63.75" customHeight="1">
      <c r="A118" s="10"/>
      <c r="B118" s="3"/>
      <c r="C118" s="26"/>
      <c r="D118" s="26"/>
      <c r="E118" s="27"/>
    </row>
    <row r="119" spans="1:5" s="5" customFormat="1" ht="16.5">
      <c r="A119" s="10"/>
      <c r="B119" s="3"/>
      <c r="C119" s="26"/>
      <c r="D119" s="28"/>
      <c r="E119" s="29"/>
    </row>
    <row r="120" spans="1:5" s="5" customFormat="1">
      <c r="A120" s="11"/>
      <c r="C120" s="30"/>
      <c r="D120" s="30"/>
      <c r="E120" s="30"/>
    </row>
    <row r="121" spans="1:5" s="5" customFormat="1">
      <c r="A121" s="11"/>
      <c r="C121" s="30"/>
      <c r="D121" s="30"/>
      <c r="E121" s="30"/>
    </row>
    <row r="122" spans="1:5" s="5" customFormat="1" ht="35.25" customHeight="1">
      <c r="A122" s="10"/>
      <c r="B122" s="3"/>
      <c r="C122" s="26"/>
      <c r="D122" s="28"/>
      <c r="E122" s="29"/>
    </row>
    <row r="123" spans="1:5" s="5" customFormat="1" ht="82.5" customHeight="1">
      <c r="A123" s="10"/>
      <c r="B123" s="3"/>
      <c r="C123" s="26"/>
      <c r="D123" s="28"/>
      <c r="E123" s="29"/>
    </row>
    <row r="124" spans="1:5" s="5" customFormat="1" ht="16.5">
      <c r="A124" s="10"/>
      <c r="B124" s="3"/>
      <c r="C124" s="26"/>
      <c r="D124" s="28"/>
      <c r="E124" s="29"/>
    </row>
    <row r="125" spans="1:5" s="5" customFormat="1" ht="81" customHeight="1">
      <c r="A125" s="10"/>
      <c r="B125" s="3"/>
      <c r="C125" s="26"/>
      <c r="D125" s="28"/>
      <c r="E125" s="29"/>
    </row>
    <row r="126" spans="1:5" s="5" customFormat="1" ht="16.5">
      <c r="A126" s="10"/>
      <c r="B126" s="3"/>
      <c r="C126" s="26"/>
      <c r="D126" s="28"/>
      <c r="E126" s="29"/>
    </row>
    <row r="127" spans="1:5" s="5" customFormat="1" ht="16.5">
      <c r="A127" s="10"/>
      <c r="B127" s="3"/>
      <c r="C127" s="26"/>
      <c r="D127" s="28"/>
      <c r="E127" s="29"/>
    </row>
    <row r="128" spans="1:5" s="5" customFormat="1" ht="89.25" customHeight="1">
      <c r="A128" s="10"/>
      <c r="B128" s="3"/>
      <c r="C128" s="26"/>
      <c r="D128" s="28"/>
      <c r="E128" s="29"/>
    </row>
    <row r="129" spans="1:5" s="5" customFormat="1" ht="16.5">
      <c r="A129" s="10"/>
      <c r="B129" s="3"/>
      <c r="C129" s="26"/>
      <c r="D129" s="28"/>
      <c r="E129" s="29"/>
    </row>
    <row r="130" spans="1:5" s="5" customFormat="1" ht="16.5">
      <c r="A130" s="12"/>
      <c r="B130" s="3"/>
      <c r="C130" s="31"/>
      <c r="D130" s="28"/>
      <c r="E130" s="29"/>
    </row>
    <row r="131" spans="1:5" s="5" customFormat="1" ht="16.5">
      <c r="A131" s="10"/>
      <c r="B131" s="3"/>
      <c r="C131" s="26"/>
      <c r="D131" s="28"/>
      <c r="E131" s="29"/>
    </row>
    <row r="132" spans="1:5" s="5" customFormat="1">
      <c r="A132" s="11"/>
      <c r="C132" s="30"/>
      <c r="D132" s="30"/>
      <c r="E132" s="30"/>
    </row>
    <row r="133" spans="1:5" s="5" customFormat="1">
      <c r="A133" s="11"/>
      <c r="C133" s="30"/>
      <c r="D133" s="30"/>
      <c r="E133" s="30"/>
    </row>
    <row r="134" spans="1:5" s="5" customFormat="1" ht="16.5">
      <c r="A134" s="10"/>
      <c r="B134" s="3"/>
      <c r="C134" s="26"/>
      <c r="D134" s="28"/>
      <c r="E134" s="29"/>
    </row>
    <row r="135" spans="1:5" s="5" customFormat="1" ht="16.5">
      <c r="A135" s="10"/>
      <c r="B135" s="3"/>
      <c r="C135" s="26"/>
      <c r="D135" s="28"/>
      <c r="E135" s="29"/>
    </row>
    <row r="136" spans="1:5" s="5" customFormat="1" ht="66" customHeight="1">
      <c r="A136" s="10"/>
      <c r="B136" s="3"/>
      <c r="C136" s="26"/>
      <c r="D136" s="28"/>
      <c r="E136" s="29"/>
    </row>
    <row r="137" spans="1:5" s="5" customFormat="1" ht="16.5">
      <c r="A137" s="10"/>
      <c r="B137" s="3"/>
      <c r="C137" s="26"/>
      <c r="D137" s="28"/>
      <c r="E137" s="29"/>
    </row>
    <row r="138" spans="1:5" s="5" customFormat="1" ht="81.75" customHeight="1">
      <c r="A138" s="10"/>
      <c r="B138" s="3"/>
      <c r="C138" s="26"/>
      <c r="D138" s="28"/>
      <c r="E138" s="29"/>
    </row>
    <row r="139" spans="1:5" s="5" customFormat="1" ht="86.25" customHeight="1">
      <c r="A139" s="10"/>
      <c r="B139" s="3"/>
      <c r="C139" s="26"/>
      <c r="D139" s="28"/>
      <c r="E139" s="29"/>
    </row>
    <row r="140" spans="1:5" s="5" customFormat="1" ht="16.5">
      <c r="A140" s="10"/>
      <c r="B140" s="3"/>
      <c r="C140" s="26"/>
      <c r="D140" s="28"/>
      <c r="E140" s="29"/>
    </row>
    <row r="141" spans="1:5" s="5" customFormat="1" ht="16.5">
      <c r="A141" s="10"/>
      <c r="B141" s="3"/>
      <c r="C141" s="26"/>
      <c r="D141" s="28"/>
      <c r="E141" s="29"/>
    </row>
    <row r="142" spans="1:5" s="5" customFormat="1" ht="16.5">
      <c r="A142" s="10"/>
      <c r="B142" s="3"/>
      <c r="C142" s="26"/>
      <c r="D142" s="28"/>
      <c r="E142" s="29"/>
    </row>
    <row r="143" spans="1:5" s="5" customFormat="1" ht="66" customHeight="1">
      <c r="A143" s="10"/>
      <c r="B143" s="3"/>
      <c r="C143" s="26"/>
      <c r="D143" s="28"/>
      <c r="E143" s="29"/>
    </row>
    <row r="144" spans="1:5" s="5" customFormat="1" ht="16.5">
      <c r="A144" s="10"/>
      <c r="B144" s="3"/>
      <c r="C144" s="26"/>
      <c r="D144" s="28"/>
      <c r="E144" s="29"/>
    </row>
    <row r="145" spans="1:5" s="5" customFormat="1" ht="16.5">
      <c r="A145" s="58"/>
      <c r="B145" s="3"/>
      <c r="C145" s="59"/>
      <c r="D145" s="60"/>
      <c r="E145" s="54"/>
    </row>
    <row r="146" spans="1:5" s="5" customFormat="1" ht="16.5">
      <c r="A146" s="58"/>
      <c r="B146" s="3"/>
      <c r="C146" s="59"/>
      <c r="D146" s="60"/>
      <c r="E146" s="54"/>
    </row>
    <row r="147" spans="1:5" s="5" customFormat="1" ht="16.5">
      <c r="A147" s="10"/>
      <c r="B147" s="3"/>
      <c r="C147" s="31"/>
      <c r="D147" s="32"/>
      <c r="E147" s="33"/>
    </row>
    <row r="148" spans="1:5" s="5" customFormat="1" ht="49.5" customHeight="1">
      <c r="A148" s="10"/>
      <c r="B148" s="3"/>
      <c r="C148" s="31"/>
      <c r="D148" s="28"/>
      <c r="E148" s="29"/>
    </row>
    <row r="149" spans="1:5" s="5" customFormat="1" ht="51" customHeight="1">
      <c r="A149" s="10"/>
      <c r="B149" s="3"/>
      <c r="C149" s="31"/>
      <c r="D149" s="28"/>
      <c r="E149" s="29"/>
    </row>
    <row r="150" spans="1:5" s="5" customFormat="1" ht="16.5">
      <c r="A150" s="10"/>
      <c r="B150" s="3"/>
      <c r="C150" s="31"/>
      <c r="D150" s="28"/>
      <c r="E150" s="29"/>
    </row>
    <row r="151" spans="1:5" s="5" customFormat="1" ht="16.5">
      <c r="A151" s="10"/>
      <c r="B151" s="3"/>
      <c r="C151" s="34"/>
      <c r="D151" s="34"/>
      <c r="E151" s="35"/>
    </row>
    <row r="152" spans="1:5" s="5" customFormat="1">
      <c r="A152" s="13"/>
      <c r="C152" s="30"/>
      <c r="D152" s="30"/>
      <c r="E152" s="30"/>
    </row>
    <row r="153" spans="1:5" s="5" customFormat="1">
      <c r="A153" s="11"/>
      <c r="C153" s="30"/>
      <c r="D153" s="30"/>
      <c r="E153" s="30"/>
    </row>
    <row r="154" spans="1:5" s="5" customFormat="1">
      <c r="A154" s="11"/>
      <c r="C154" s="30"/>
      <c r="D154" s="30"/>
      <c r="E154" s="30"/>
    </row>
    <row r="155" spans="1:5" s="5" customFormat="1">
      <c r="A155" s="11"/>
      <c r="C155" s="30"/>
      <c r="D155" s="30"/>
      <c r="E155" s="30"/>
    </row>
    <row r="156" spans="1:5" s="5" customFormat="1">
      <c r="A156" s="11"/>
      <c r="C156" s="30"/>
      <c r="D156" s="30"/>
      <c r="E156" s="30"/>
    </row>
    <row r="157" spans="1:5" s="5" customFormat="1">
      <c r="A157" s="11"/>
      <c r="C157" s="30"/>
      <c r="D157" s="30"/>
      <c r="E157" s="30"/>
    </row>
  </sheetData>
  <mergeCells count="18">
    <mergeCell ref="C9:C12"/>
    <mergeCell ref="E145:E146"/>
    <mergeCell ref="A36:A40"/>
    <mergeCell ref="B36:B40"/>
    <mergeCell ref="C36:C40"/>
    <mergeCell ref="A145:A146"/>
    <mergeCell ref="C145:C146"/>
    <mergeCell ref="D145:D146"/>
    <mergeCell ref="C5:E5"/>
    <mergeCell ref="C1:E1"/>
    <mergeCell ref="C2:E2"/>
    <mergeCell ref="C3:E3"/>
    <mergeCell ref="C4:E4"/>
    <mergeCell ref="D9:D12"/>
    <mergeCell ref="A7:E7"/>
    <mergeCell ref="E9:E12"/>
    <mergeCell ref="A9:A12"/>
    <mergeCell ref="B9:B12"/>
  </mergeCells>
  <phoneticPr fontId="0" type="noConversion"/>
  <pageMargins left="0.98425196850393704" right="0.59055118110236227" top="0.59055118110236227" bottom="0.59055118110236227" header="0.11811023622047245" footer="0.11811023622047245"/>
  <pageSetup paperSize="9" scale="6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144_27.02.2017_Приложение 1</vt:lpstr>
      <vt:lpstr>'144_27.02.2017_Приложение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2017-03-13T10:36:19Z</cp:lastPrinted>
  <dcterms:created xsi:type="dcterms:W3CDTF">2012-09-10T07:11:26Z</dcterms:created>
  <dcterms:modified xsi:type="dcterms:W3CDTF">2017-03-13T10:36:36Z</dcterms:modified>
</cp:coreProperties>
</file>